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<sst xmlns="http://schemas.openxmlformats.org/spreadsheetml/2006/main" count="89" uniqueCount="84">
  <si>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</si>
  <si>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</si>
  <si>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</si>
  <si>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</si>
  <si>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</si>
  <si>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</si>
  <si>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</si>
  <si>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</si>
  <si>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</si>
  <si>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</si>
  <si>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</si>
  <si>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</si>
  <si>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</si>
  <si>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</si>
  <si>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</si>
  <si>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</si>
  <si>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</si>
  <si>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</si>
  <si>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</si>
  <si>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</si>
  <si>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</si>
  <si>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</si>
  <si>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</si>
  <si>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</si>
  <si>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</si>
  <si>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</si>
  <si>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</si>
  <si>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</si>
  <si>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</si>
  <si>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</si>
  <si>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</si>
  <si>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</si>
  <si>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</si>
  <si>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</si>
  <si>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</si>
  <si>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</si>
  <si>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</si>
  <si>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</si>
  <si>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</si>
  <si>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</si>
  <si>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</si>
  <si>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</si>
  <si>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</si>
  <si>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</si>
  <si>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</si>
  <si>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</si>
  <si>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</si>
  <si>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</si>
  <si>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</si>
  <si>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</si>
  <si>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</si>
  <si>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</si>
  <si>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</si>
  <si>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</si>
  <si>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</si>
  <si>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</si>
  <si>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</si>
  <si>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</si>
  <si>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</si>
  <si>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</si>
  <si>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</si>
  <si>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</si>
  <si>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</si>
  <si>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</si>
  <si>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</si>
  <si>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</si>
  <si>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</si>
  <si>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</si>
  <si>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</si>
  <si>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</si>
  <si>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</si>
  <si>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</si>
  <si>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</si>
  <si>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</si>
  <si>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</si>
  <si>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</si>
  <si>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</si>
  <si>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</si>
  <si>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</si>
  <si>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</si>
  <si>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</si>
  <si>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</si>
  <si>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</si>
  <si>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Zelena nanotehnologija i ekotoksikologija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</si>
</sst>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F29" sqref="F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4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100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200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2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4" t="s">
        <v>80</v>
      </c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7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0.28321678321678323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25.833333333333336</v>
      </c>
      <c r="H8" s="5"/>
      <c r="I8" s="6"/>
      <c r="J8" s="5"/>
      <c r="K8" s="7">
        <f t="shared" ref="K8:K22" si="0">G8/$G$23</f>
        <v>0.2167832167832168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39.583333333333336</v>
      </c>
      <c r="H9" s="5"/>
      <c r="I9" s="6"/>
      <c r="J9" s="5"/>
      <c r="K9" s="7">
        <f t="shared" si="0"/>
        <v>0.33216783216783219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10</v>
      </c>
      <c r="H10" s="5"/>
      <c r="I10" s="6"/>
      <c r="J10" s="5"/>
      <c r="K10" s="7">
        <f t="shared" si="0"/>
        <v>8.3916083916083919E-2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3</v>
      </c>
      <c r="H13" s="5"/>
      <c r="I13" s="6"/>
      <c r="J13" s="5"/>
      <c r="K13" s="7">
        <f t="shared" si="0"/>
        <v>2.5174825174825173E-2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2</v>
      </c>
      <c r="H14" s="5"/>
      <c r="I14" s="6"/>
      <c r="J14" s="5"/>
      <c r="K14" s="7">
        <f t="shared" si="0"/>
        <v>1.6783216783216783E-2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1.6783216783216783E-2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1.6783216783216783E-2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8.3916083916083916E-3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119.16666666666667</v>
      </c>
      <c r="H23" s="4"/>
      <c r="I23" s="8"/>
      <c r="J23" s="4"/>
      <c r="K23" s="9">
        <f>SUM(K7:K22)</f>
        <v>1.0000000000000002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3.9722222222222223</v>
      </c>
      <c r="I25" s="20" t="s">
        <v>32</v>
      </c>
      <c r="J25" s="21">
        <f>G23/25</f>
        <v>4.7666666666666666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Zelena nanotehnologija i ekotoksikologija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85.416666666666671</v>
      </c>
    </row>
    <row r="9" spans="1:2">
      <c r="A9" s="18" t="s">
        <v>68</v>
      </c>
      <c r="B9" s="19">
        <f>IF(Proračun!G24="OK",B7+B8,"")</f>
        <v>119.16666666666667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